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ED720369-858E-4F82-B45D-B205669F5DDE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2304" yWindow="1140" windowWidth="11748" windowHeight="1182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<sst xmlns="http://schemas.openxmlformats.org/spreadsheetml/2006/main" count="1071" uniqueCount="563">
  <si>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</si>
  <si>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</si>
  <si>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</si>
  <si>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</si>
  <si>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</si>
  <si>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</si>
  <si>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</si>
  <si>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</si>
  <si>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</si>
  <si>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</si>
  <si>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</si>
  <si>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</si>
  <si>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</si>
  <si>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</si>
  <si>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</si>
  <si>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</si>
  <si>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</si>
  <si>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</si>
  <si>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</si>
  <si>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</si>
  <si>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</si>
  <si>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</si>
  <si>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</si>
  <si>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</si>
  <si>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</si>
  <si>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</si>
  <si>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</si>
  <si>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</si>
  <si>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</si>
  <si>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</si>
  <si>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</si>
  <si>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</si>
  <si>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</si>
  <si>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</si>
  <si>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</si>
  <si>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</si>
  <si>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</si>
  <si>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</si>
  <si>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</si>
  <si>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</si>
  <si>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</si>
  <si>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</si>
  <si>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</si>
  <si>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</si>
  <si>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</si>
  <si>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</si>
  <si>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</si>
  <si>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</si>
  <si>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</si>
  <si>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</si>
  <si>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</si>
  <si>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</si>
  <si>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</si>
  <si>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</si>
  <si>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</si>
  <si>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</si>
  <si>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</si>
  <si>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</si>
  <si>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</si>
  <si>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</si>
  <si>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</si>
  <si>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</si>
  <si>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</si>
  <si>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</si>
  <si>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</si>
  <si>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</si>
  <si>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</si>
  <si>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</si>
  <si>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</si>
  <si>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</si>
  <si>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</si>
  <si>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</si>
  <si>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</si>
  <si>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</si>
  <si>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</si>
  <si>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</si>
  <si>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</si>
  <si>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</si>
  <si>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</si>
  <si>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</si>
  <si>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</si>
  <si>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</si>
  <si>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</si>
  <si>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</si>
  <si>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</si>
  <si>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</si>
  <si>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</si>
  <si>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</si>
  <si>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</si>
  <si>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</si>
  <si>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</si>
  <si>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</si>
  <si>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</si>
  <si>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</si>
  <si>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</si>
  <si>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</si>
  <si>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</si>
  <si>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</si>
  <si>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</si>
  <si>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</si>
  <si>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</si>
  <si>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</si>
  <si>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</si>
  <si>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</si>
  <si>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</si>
  <si>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</si>
  <si>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</si>
  <si>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</si>
  <si>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</si>
  <si>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</si>
  <si>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</si>
  <si>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</si>
  <si>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</si>
  <si>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</si>
  <si>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</si>
  <si>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</si>
  <si>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</si>
  <si>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</si>
  <si>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</si>
  <si>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</si>
  <si>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</si>
  <si>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</si>
  <si>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</si>
  <si>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</si>
  <si>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</si>
  <si>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</si>
  <si>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</si>
  <si>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</si>
  <si>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</si>
  <si>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</si>
  <si>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</si>
  <si>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</si>
  <si>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</si>
  <si>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</si>
  <si>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</si>
  <si>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</si>
  <si>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</si>
  <si>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</si>
  <si>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</si>
  <si>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</si>
  <si>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</si>
  <si>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</si>
  <si>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</si>
  <si>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</si>
  <si>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</si>
  <si>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</si>
  <si>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</si>
  <si>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</si>
  <si>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</si>
  <si>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</si>
  <si>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</si>
  <si>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</si>
  <si>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</si>
  <si>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</si>
  <si>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</si>
  <si>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</si>
  <si>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</si>
  <si>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</si>
  <si>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</si>
  <si>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</si>
  <si>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</si>
  <si>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</si>
  <si>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</si>
  <si>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</si>
  <si>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</si>
  <si>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</si>
  <si>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</si>
  <si>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</si>
  <si>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</si>
  <si>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</si>
  <si>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</si>
  <si>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</si>
  <si>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</si>
  <si>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</si>
  <si>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</si>
  <si>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</si>
  <si>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</si>
  <si>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</si>
  <si>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</si>
  <si>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</si>
  <si>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</si>
  <si>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</si>
  <si>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</si>
  <si>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</si>
  <si>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</si>
  <si>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</si>
  <si>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</si>
  <si>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</si>
  <si>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</si>
  <si>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</si>
  <si>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</si>
  <si>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</si>
  <si>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</si>
  <si>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</si>
  <si>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</si>
  <si>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</si>
  <si>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</si>
  <si>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</si>
  <si>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</si>
  <si>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</si>
  <si>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</si>
  <si>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</si>
  <si>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</si>
  <si>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</si>
  <si>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</si>
  <si>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</si>
  <si>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</si>
  <si>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</si>
  <si>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</si>
  <si>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</si>
  <si>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</si>
  <si>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</si>
  <si>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</si>
  <si>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</si>
  <si>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</si>
  <si>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</si>
  <si>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</si>
  <si>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</si>
  <si>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</si>
  <si>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</si>
  <si>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</si>
  <si>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</si>
  <si>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</si>
  <si>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</si>
  <si>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</si>
  <si>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</si>
  <si>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</si>
  <si>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</si>
  <si>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</si>
  <si>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</si>
  <si>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</si>
  <si>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</si>
  <si>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</si>
  <si>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</si>
  <si>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</si>
  <si>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</si>
  <si>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</si>
  <si>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</si>
  <si>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</si>
  <si>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</si>
  <si>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</si>
  <si>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</si>
  <si>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</si>
  <si>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</si>
  <si>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</si>
  <si>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</si>
  <si>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</si>
  <si>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</si>
  <si>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</si>
  <si>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</si>
  <si>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</si>
  <si>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</si>
  <si>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</si>
  <si>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</si>
  <si>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</si>
  <si>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</si>
  <si>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</si>
  <si>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</si>
  <si>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</si>
  <si>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</si>
  <si>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</si>
  <si>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</si>
  <si>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</si>
  <si>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</si>
  <si>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</si>
  <si>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</si>
  <si>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</si>
  <si>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</si>
  <si>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</si>
  <si>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</si>
  <si>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</si>
  <si>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</si>
  <si>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</si>
  <si>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</si>
  <si>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</si>
  <si>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</si>
  <si>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</si>
  <si>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</si>
  <si>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</si>
  <si>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</si>
  <si>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</si>
  <si>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</si>
  <si>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</si>
  <si>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</si>
  <si>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</si>
  <si>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</si>
  <si>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</si>
  <si>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</si>
  <si>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</si>
  <si>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</si>
  <si>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</si>
  <si>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</si>
  <si>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</si>
  <si>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</si>
  <si>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</si>
  <si>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</si>
  <si>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</si>
  <si>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</si>
  <si>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</si>
  <si>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</si>
  <si>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</si>
  <si>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</si>
  <si>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</si>
  <si>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</si>
  <si>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</si>
  <si>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</si>
  <si>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</si>
  <si>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</si>
  <si>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</si>
  <si>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</si>
  <si>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</si>
  <si>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</si>
  <si>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</si>
  <si>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</si>
  <si>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</si>
  <si>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</si>
  <si>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</si>
  <si>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</si>
  <si>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</si>
  <si>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</si>
  <si>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</si>
  <si>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</si>
  <si>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</si>
  <si>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</si>
  <si>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</si>
  <si>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</si>
  <si>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</si>
  <si>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</si>
  <si>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</si>
  <si>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</si>
  <si>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</si>
  <si>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</si>
  <si>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</si>
  <si>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</si>
  <si>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</si>
  <si>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</si>
  <si>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</si>
  <si>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</si>
  <si>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</si>
  <si>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</si>
  <si>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</si>
  <si>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</si>
  <si>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</si>
  <si>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</si>
  <si>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</si>
  <si>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</si>
  <si>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</si>
  <si>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</si>
  <si>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</si>
  <si>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</si>
  <si>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</si>
  <si>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</si>
  <si>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</si>
  <si>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</si>
  <si>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</si>
  <si>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</si>
  <si>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</si>
  <si>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</si>
  <si>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</si>
  <si>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</si>
  <si>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</si>
  <si>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</si>
  <si>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</si>
  <si>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</si>
  <si>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</si>
  <si>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</si>
  <si>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</si>
  <si>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</si>
  <si>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</si>
  <si>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</si>
  <si>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</si>
  <si>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</si>
  <si>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</si>
  <si>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</si>
  <si>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</si>
  <si>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</si>
  <si>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</si>
  <si>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</si>
  <si>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</si>
  <si>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</si>
  <si>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</si>
  <si>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</si>
  <si>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</si>
  <si>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</si>
  <si>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</si>
  <si>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</si>
  <si>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</si>
  <si>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</si>
  <si>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</si>
  <si>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</si>
  <si>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</si>
  <si>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</si>
  <si>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</si>
  <si>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</si>
  <si>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</si>
  <si>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</si>
  <si>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</si>
  <si>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</si>
  <si>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</si>
  <si>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</si>
  <si>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</si>
  <si>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</si>
  <si>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</si>
  <si>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</si>
  <si>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</si>
  <si>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</si>
  <si>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</si>
  <si>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</si>
  <si>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</si>
  <si>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</si>
  <si>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</si>
  <si>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</si>
  <si>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</si>
  <si>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</si>
  <si>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</si>
  <si>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</si>
  <si>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</si>
  <si>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</si>
  <si>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</si>
  <si>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</si>
  <si>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</si>
  <si>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</si>
  <si>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</si>
  <si>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</si>
  <si>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</si>
  <si>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</si>
  <si>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</si>
  <si>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</si>
  <si>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</si>
  <si>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</si>
  <si>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</si>
  <si>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</si>
  <si>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</si>
  <si>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</si>
  <si>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</si>
  <si>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</si>
  <si>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</si>
  <si>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</si>
  <si>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</si>
  <si>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</si>
  <si>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</si>
  <si>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</si>
  <si>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</si>
  <si>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</si>
  <si>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</si>
  <si>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</si>
  <si>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</si>
  <si>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</si>
  <si>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</si>
  <si>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</si>
  <si>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</si>
  <si>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</si>
  <si>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</si>
  <si>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</si>
  <si>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</si>
  <si>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</si>
  <si>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</si>
  <si>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</si>
  <si>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</si>
  <si>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</si>
  <si>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</si>
  <si>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</si>
  <si>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</si>
  <si>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</si>
  <si>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</si>
  <si>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</si>
  <si>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</si>
  <si>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</si>
  <si>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</si>
  <si>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</si>
  <si>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</si>
  <si>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</si>
  <si>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</si>
  <si>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</si>
  <si>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</si>
  <si>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</si>
  <si>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</si>
  <si>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</si>
  <si>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</si>
  <si>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</si>
  <si>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</si>
  <si>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</si>
  <si>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</si>
  <si>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</si>
  <si>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</si>
  <si>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</si>
  <si>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</si>
  <si>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</si>
  <si>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</si>
  <si>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</si>
  <si>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</si>
  <si>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</si>
  <si>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</si>
  <si>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</si>
  <si>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</si>
  <si>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</si>
  <si>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</si>
  <si>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</si>
  <si>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</si>
  <si>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</si>
  <si>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</si>
  <si>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</si>
  <si>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</si>
  <si>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</si>
  <si>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</si>
  <si>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</si>
  <si>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</si>
  <si>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</si>
  <si>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</si>
  <si>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</si>
  <si>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</si>
  <si>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</si>
  <si>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</si>
  <si>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</si>
  <si>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</si>
  <si>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</si>
  <si>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</si>
  <si>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</si>
  <si>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</si>
  <si>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</si>
  <si>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</si>
  <si>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</si>
  <si>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</si>
  <si>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</si>
  <si>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</si>
  <si>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</si>
  <si>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</si>
  <si>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</si>
  <si>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</si>
  <si>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</si>
  <si>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</si>
  <si>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</si>
  <si>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</si>
  <si>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</si>
  <si>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</si>
  <si>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</si>
  <si>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</si>
  <si>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</si>
  <si>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</si>
  <si>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</si>
  <si>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</si>
  <si>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</si>
  <si>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</si>
  <si>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</si>
  <si>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</si>
  <si>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</si>
  <si>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</si>
  <si>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</si>
  <si>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</si>
  <si>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</si>
  <si>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</si>
  <si>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</si>
  <si>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</si>
  <si>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</si>
  <si>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วิลล่า บางกอก</t>
  </si>
  <si>
    <t>https://maps.app.goo.gl/dj5kDCRVhJdf91Q3A</t>
  </si>
  <si>
    <t>457 ถนน พระสุเมรุ แขวงวัดบวรนิเวศ เขตพระนคร กรุงเทพมหานคร 10200</t>
  </si>
  <si>
    <t>HP2025001011</t>
  </si>
  <si>
    <t>คุณ ปณวรรธน์ ประภาศิริ</t>
  </si>
  <si>
    <t>085 839 7455</t>
  </si>
  <si>
    <t>สำรวจแนวสายไฟเบอร์เพื่อให้บริการระบบ เคเบิลทีวี</t>
  </si>
  <si>
    <t xml:space="preserve">สำรวจระบบอินเตอร์เน็ต Lan to room </t>
  </si>
  <si>
    <t>สำรวจระบบอินเตอร์เน็ต Hotspot  Wi/fi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</si>
</sst>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106526</xdr:colOff>
      <xdr:row>28</xdr:row>
      <xdr:rowOff>90234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7906"/>
          <a:ext cx="16556761" cy="82212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dj5kDCRVhJdf91Q3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D15" sqref="D15:G15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447</v>
      </c>
      <c r="I2" s="146"/>
      <c r="J2" s="146"/>
      <c r="K2" s="146"/>
      <c r="L2" s="146"/>
      <c r="M2" s="143" t="s">
        <v>249</v>
      </c>
      <c r="N2" s="143"/>
      <c r="O2" s="72" t="s">
        <v>557</v>
      </c>
    </row>
    <row r="3" spans="1:15" ht="30">
      <c r="A3" s="181" t="s">
        <v>256</v>
      </c>
      <c r="B3" s="143"/>
      <c r="C3" s="146" t="s">
        <v>415</v>
      </c>
      <c r="D3" s="146"/>
      <c r="E3" s="146"/>
      <c r="F3" s="143" t="s">
        <v>9</v>
      </c>
      <c r="G3" s="143"/>
      <c r="H3" s="144" t="str">
        <f>VLOOKUP(C3,'Ref.3'!C3:D32,2,0)</f>
        <v>Sales Executive</v>
      </c>
      <c r="I3" s="144"/>
      <c r="J3" s="144"/>
      <c r="K3" s="73" t="s">
        <v>248</v>
      </c>
      <c r="L3" s="74" t="str">
        <f>VLOOKUP(C3,'Ref.3'!C3:E32,3,0)</f>
        <v>065-238-7604</v>
      </c>
      <c r="M3" s="143" t="s">
        <v>0</v>
      </c>
      <c r="N3" s="143"/>
      <c r="O3" s="75">
        <v>45370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str">
        <f>VLOOKUP(C5,'Ref2'!B4:G31,6,0)</f>
        <v>นายธวัชชัย จันทร์โยธา</v>
      </c>
      <c r="I4" s="144"/>
      <c r="J4" s="144"/>
      <c r="K4" s="73" t="s">
        <v>248</v>
      </c>
      <c r="L4" s="74" t="str">
        <f>VLOOKUP(C5,'Ref2'!B4:H31,7,0)</f>
        <v>086-609 2639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164</v>
      </c>
      <c r="D5" s="146"/>
      <c r="E5" s="146"/>
      <c r="F5" s="143" t="s">
        <v>119</v>
      </c>
      <c r="G5" s="143"/>
      <c r="H5" s="144" t="str">
        <f>VLOOKUP(C5,'Ref2'!B4:C31,2,0)</f>
        <v>PH</v>
      </c>
      <c r="I5" s="144"/>
      <c r="J5" s="144"/>
      <c r="K5" s="73" t="s">
        <v>257</v>
      </c>
      <c r="L5" s="74" t="str">
        <f>VLOOKUP(C5,'Ref2'!B4:F31,5,0)</f>
        <v xml:space="preserve">AF 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พหลโยธิน</v>
      </c>
      <c r="D6" s="144"/>
      <c r="E6" s="144"/>
      <c r="F6" s="143" t="s">
        <v>253</v>
      </c>
      <c r="G6" s="143"/>
      <c r="H6" s="144" t="str">
        <f>VLOOKUP(C5,'Ref2'!B4:C31,2,0)</f>
        <v>PH</v>
      </c>
      <c r="I6" s="144"/>
      <c r="J6" s="144"/>
      <c r="K6" s="73" t="s">
        <v>258</v>
      </c>
      <c r="L6" s="74" t="str">
        <f>VLOOKUP(C5,'Ref2'!B4:D31,3,0)</f>
        <v>A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237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554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556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555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558</v>
      </c>
      <c r="E14" s="138"/>
      <c r="F14" s="138"/>
      <c r="G14" s="138"/>
      <c r="H14" s="84" t="s">
        <v>403</v>
      </c>
      <c r="I14" s="142" t="s">
        <v>559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2</v>
      </c>
      <c r="E17" s="19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40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546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560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561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 t="s">
        <v>562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544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F95A924C-4A5B-444F-8172-EFF892E6268D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A2" sqref="A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2025-03-12T06:31:58Z</dcterms:modified>
  <cp:category/>
  <cp:contentStatus/>
</cp:coreProperties>
</file>